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2" i="1" l="1"/>
  <c r="G177" i="1"/>
  <c r="F91" i="1"/>
  <c r="D91" i="1"/>
  <c r="C91" i="1"/>
  <c r="C125" i="1"/>
</calcChain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<sst xmlns="http://schemas.openxmlformats.org/spreadsheetml/2006/main" count="923" uniqueCount="555">
  <si>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</si>
  <si>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</si>
  <si>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село Находка</t>
  </si>
  <si>
    <t>ОКТМО: 71923409,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</si>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</sst>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3" sqref="J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s="16" customFormat="1" ht="51" x14ac:dyDescent="0.25">
      <c r="A11" s="13" t="s">
        <v>14</v>
      </c>
      <c r="B11" s="14" t="s">
        <v>15</v>
      </c>
      <c r="C11" s="15">
        <v>211</v>
      </c>
      <c r="D11" s="15">
        <v>200</v>
      </c>
      <c r="E11" s="15">
        <v>199</v>
      </c>
      <c r="F11" s="15" t="s">
        <v>554</v>
      </c>
      <c r="G11" s="15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s="16" customFormat="1" x14ac:dyDescent="0.25">
      <c r="A45" s="13" t="s">
        <v>81</v>
      </c>
      <c r="B45" s="14" t="s">
        <v>82</v>
      </c>
      <c r="C45" s="15">
        <v>181</v>
      </c>
      <c r="D45" s="15">
        <v>173</v>
      </c>
      <c r="E45" s="15">
        <v>172</v>
      </c>
      <c r="F45" s="15" t="s">
        <v>554</v>
      </c>
      <c r="G45" s="15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s="16" customFormat="1" x14ac:dyDescent="0.25">
      <c r="A47" s="13" t="s">
        <v>85</v>
      </c>
      <c r="B47" s="14" t="s">
        <v>86</v>
      </c>
      <c r="C47" s="15">
        <v>27</v>
      </c>
      <c r="D47" s="15">
        <v>27</v>
      </c>
      <c r="E47" s="15">
        <v>27</v>
      </c>
      <c r="F47" s="15">
        <v>0</v>
      </c>
      <c r="G47" s="15" t="s">
        <v>554</v>
      </c>
    </row>
    <row r="48" spans="1:7" x14ac:dyDescent="0.25">
      <c r="A48" s="1" t="s">
        <v>87</v>
      </c>
      <c r="B48" s="5" t="s">
        <v>88</v>
      </c>
      <c r="C48" s="3">
        <v>176</v>
      </c>
      <c r="D48" s="3">
        <v>171</v>
      </c>
      <c r="E48" s="3">
        <v>171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55</v>
      </c>
      <c r="E59" s="3">
        <v>55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s="16" customFormat="1" x14ac:dyDescent="0.25">
      <c r="A69" s="13" t="s">
        <v>129</v>
      </c>
      <c r="B69" s="14" t="s">
        <v>130</v>
      </c>
      <c r="C69" s="15" t="s">
        <v>554</v>
      </c>
      <c r="D69" s="15" t="s">
        <v>554</v>
      </c>
      <c r="E69" s="15" t="s">
        <v>554</v>
      </c>
      <c r="F69" s="15">
        <v>0</v>
      </c>
      <c r="G69" s="15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82702052.780000016</v>
      </c>
      <c r="D91" s="4">
        <f>SUM(D93:D165)</f>
        <v>82702052.780000016</v>
      </c>
      <c r="E91" s="4" t="s">
        <v>554</v>
      </c>
      <c r="F91" s="10">
        <f>SUM(F93:G165)</f>
        <v>4046534.71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f>D125</f>
        <v>62163776.719999999</v>
      </c>
      <c r="D125" s="4">
        <v>62163776.719999999</v>
      </c>
      <c r="E125" s="4" t="s">
        <v>554</v>
      </c>
      <c r="F125" s="10">
        <v>3044326.29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616149.92000000004</v>
      </c>
      <c r="D127" s="4">
        <v>616149.92000000004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14698281.59</v>
      </c>
      <c r="D128" s="4">
        <v>14698281.59</v>
      </c>
      <c r="E128" s="4">
        <v>0</v>
      </c>
      <c r="F128" s="10">
        <v>738676.76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963773.09</v>
      </c>
      <c r="D139" s="4">
        <v>963773.09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3976448.56</v>
      </c>
      <c r="D153" s="4">
        <v>3976448.56</v>
      </c>
      <c r="E153" s="4">
        <v>0</v>
      </c>
      <c r="F153" s="10">
        <v>263531.65999999997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45000</v>
      </c>
      <c r="D155" s="4">
        <v>45000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238622.9</v>
      </c>
      <c r="D165" s="4">
        <v>238622.9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64</v>
      </c>
      <c r="G177" s="4">
        <f>SUM(G178:G191)</f>
        <v>1822264.08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49</v>
      </c>
      <c r="G180" s="4">
        <v>470400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347200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853464.08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92400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67</v>
      </c>
      <c r="F202" s="3">
        <v>67</v>
      </c>
      <c r="G202" s="4">
        <f>SUM(G203:G238)</f>
        <v>309000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</v>
      </c>
      <c r="F228" s="3">
        <v>65</v>
      </c>
      <c r="G228" s="4">
        <v>264000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45000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82877001.489999995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80688815.200000003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10489552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10489552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9685220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82877001.489999995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80688815.200000003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10489552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10489552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9685220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2016-07-12T16:12:39Z</dcterms:created>
  <dcterms:modified xsi:type="dcterms:W3CDTF">2018-08-27T07:22:43Z</dcterms:modified>
</cp:coreProperties>
</file>